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170" windowHeight="112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1" i="1" l="1"/>
  <c r="E60" i="1"/>
  <c r="E59" i="1"/>
  <c r="E54" i="1"/>
  <c r="E55" i="1"/>
  <c r="E56" i="1"/>
  <c r="E57" i="1"/>
  <c r="E58" i="1"/>
  <c r="E53" i="1"/>
  <c r="E52" i="1"/>
  <c r="E51" i="1"/>
  <c r="E41" i="1"/>
  <c r="E42" i="1"/>
  <c r="E43" i="1"/>
  <c r="E44" i="1"/>
  <c r="E45" i="1"/>
  <c r="E46" i="1"/>
  <c r="E47" i="1"/>
  <c r="E48" i="1"/>
  <c r="E49" i="1"/>
  <c r="E50" i="1"/>
  <c r="E40" i="1"/>
  <c r="E31" i="1"/>
  <c r="E32" i="1" s="1"/>
  <c r="E30" i="1"/>
  <c r="E24" i="1"/>
  <c r="E25" i="1"/>
  <c r="E26" i="1"/>
  <c r="E27" i="1"/>
  <c r="E28" i="1"/>
  <c r="E29" i="1"/>
  <c r="E23" i="1"/>
  <c r="E22" i="1"/>
  <c r="E12" i="1"/>
  <c r="E13" i="1"/>
  <c r="E14" i="1"/>
  <c r="E15" i="1"/>
  <c r="E16" i="1"/>
  <c r="E17" i="1"/>
  <c r="E18" i="1"/>
  <c r="E19" i="1"/>
  <c r="E20" i="1"/>
  <c r="E21" i="1"/>
  <c r="E11" i="1"/>
  <c r="D3" i="1"/>
  <c r="E96" i="1"/>
  <c r="E95" i="1"/>
  <c r="E94" i="1"/>
  <c r="E93" i="1"/>
  <c r="E92" i="1"/>
  <c r="E91" i="1"/>
  <c r="E90" i="1"/>
  <c r="E89" i="1"/>
  <c r="E81" i="1"/>
  <c r="E82" i="1"/>
  <c r="E83" i="1"/>
  <c r="E84" i="1"/>
  <c r="E85" i="1"/>
  <c r="E86" i="1"/>
  <c r="E87" i="1"/>
  <c r="E88" i="1"/>
  <c r="E80" i="1"/>
  <c r="E124" i="1"/>
  <c r="E123" i="1"/>
  <c r="E122" i="1"/>
  <c r="E116" i="1"/>
  <c r="E117" i="1"/>
  <c r="E118" i="1"/>
  <c r="E119" i="1"/>
  <c r="E121" i="1"/>
  <c r="E120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03" i="1"/>
  <c r="F72" i="1"/>
  <c r="F71" i="1"/>
  <c r="F70" i="1"/>
  <c r="E97" i="1" l="1"/>
  <c r="F73" i="1"/>
  <c r="E128" i="1" l="1"/>
</calcChain>
</file>

<file path=xl/sharedStrings.xml><?xml version="1.0" encoding="utf-8"?>
<sst xmlns="http://schemas.openxmlformats.org/spreadsheetml/2006/main" count="148" uniqueCount="70">
  <si>
    <t>Մարզաձևը</t>
  </si>
  <si>
    <r>
      <t xml:space="preserve">Հայկական կոխ ըմբշամարտ        </t>
    </r>
    <r>
      <rPr>
        <sz val="11"/>
        <color theme="1"/>
        <rFont val="GHEA Grapalat"/>
        <family val="3"/>
      </rPr>
      <t>1-ին եռամսյակ</t>
    </r>
  </si>
  <si>
    <t>Ծախսերը</t>
  </si>
  <si>
    <t>Հատը</t>
  </si>
  <si>
    <t>Գումարը (դրամ)</t>
  </si>
  <si>
    <t>Ընդամենը (դրամ)</t>
  </si>
  <si>
    <t>Հայկական կոխ ըմբշամարտի մասնագիտական մարզահագուստ</t>
  </si>
  <si>
    <t>Ընդամենը</t>
  </si>
  <si>
    <t>Հայկական կոխ ըմբշամարտ  2-րդ եռամսյակ</t>
  </si>
  <si>
    <t>Հայկական կոխ ըմբշամարտի                             ՀՀ երիտասարդների  առաջնություն</t>
  </si>
  <si>
    <t>Նշանակովի</t>
  </si>
  <si>
    <t>Մարդը</t>
  </si>
  <si>
    <t>Օրը</t>
  </si>
  <si>
    <t xml:space="preserve">Տեղի մարզիկների  սնունդ </t>
  </si>
  <si>
    <t xml:space="preserve">Դրսի մարզիկների  սնունդ </t>
  </si>
  <si>
    <t xml:space="preserve">Տեղի մարզիչների  սնունդ </t>
  </si>
  <si>
    <t xml:space="preserve">Դրսի մարզիչների սնունդ </t>
  </si>
  <si>
    <t xml:space="preserve">Տեղի մրցավարների  սնունդ </t>
  </si>
  <si>
    <t xml:space="preserve">Դրսի մրցավարների  սնունդ </t>
  </si>
  <si>
    <t>Գիշերավարձ</t>
  </si>
  <si>
    <t xml:space="preserve">ԳՄՀ սնունդ </t>
  </si>
  <si>
    <t>ԳՄՀ գիշերավարձ</t>
  </si>
  <si>
    <t>Երաժիշտներ</t>
  </si>
  <si>
    <t>Բժիշկ</t>
  </si>
  <si>
    <t>Լուսատախտակի վարձակալում</t>
  </si>
  <si>
    <t>Դրսի մասնակիցների և մրցավարների ճանապարհածախս</t>
  </si>
  <si>
    <t>Պարգևատրություն  /մարզիկներ/ 1տեղ/</t>
  </si>
  <si>
    <t>Պարգևատրություն /մարզիկներ /2տեղ/</t>
  </si>
  <si>
    <t>Պարգևատրություն /մարզիկներ /3տեղ/</t>
  </si>
  <si>
    <t>Պարգևատրություն  /մարզիչներ/</t>
  </si>
  <si>
    <t>Մեդալներ 8 քաշային կարգ</t>
  </si>
  <si>
    <t>Հավաստագրեր 8 քաշային կարգ</t>
  </si>
  <si>
    <t>Գրենական</t>
  </si>
  <si>
    <t>Կանխիկացման գումար</t>
  </si>
  <si>
    <t>Հայկական կոխ ըմբշամարտ 3-րդ եռամսյակ</t>
  </si>
  <si>
    <t>Հայկական կոխ ըմբշամարտի</t>
  </si>
  <si>
    <t xml:space="preserve"> ՀՀ մեծահասակների առաջնություն</t>
  </si>
  <si>
    <t xml:space="preserve">Տեղի մրցավարների սնունդ </t>
  </si>
  <si>
    <t xml:space="preserve">ԳՄՀ  սնունդ </t>
  </si>
  <si>
    <t>Պարգևատրություն /մարզիկներ/ 1տեղ/</t>
  </si>
  <si>
    <t>Պարգևատրություն/մարզիկներ /2տեղ/</t>
  </si>
  <si>
    <t>Պարգևատրություն/մարզիկներ /3տեղ/</t>
  </si>
  <si>
    <t>Պարգևատրություն /մարզիչներ/</t>
  </si>
  <si>
    <t>Մեդալներ 8 քաշ</t>
  </si>
  <si>
    <t>Հավաստագրեր 8 քաշ</t>
  </si>
  <si>
    <t>Կոխ ըմբշամարտ</t>
  </si>
  <si>
    <t>Միջոցառում</t>
  </si>
  <si>
    <t xml:space="preserve">Ժամկետը, վայրը        </t>
  </si>
  <si>
    <t xml:space="preserve">                     </t>
  </si>
  <si>
    <t>ԱՊՀ երկրների միջև ազգային մարզաձևերի փառատոն</t>
  </si>
  <si>
    <t>Ռուսաստանի Դաշնություն</t>
  </si>
  <si>
    <t>Ծախսեր</t>
  </si>
  <si>
    <t>Մարդ</t>
  </si>
  <si>
    <t>Օր</t>
  </si>
  <si>
    <t>Գումարը արտարժույթով</t>
  </si>
  <si>
    <t>Փոխարժեքը</t>
  </si>
  <si>
    <t>Ընդամենը դրամ</t>
  </si>
  <si>
    <t>Ճանապարհածախս                                      Երևան-Ռուսաստան-Երևան</t>
  </si>
  <si>
    <t>Օրապահիկ</t>
  </si>
  <si>
    <t>Հայկական կոխ ըմբշամարտ</t>
  </si>
  <si>
    <t xml:space="preserve">Հայկական կոխ ըմբշամարտի </t>
  </si>
  <si>
    <t xml:space="preserve">ՀՀ պատանիների մարզային  առաջնություն </t>
  </si>
  <si>
    <t>Նշանակովի    4-րդ եռամսյակ</t>
  </si>
  <si>
    <t>Մեդալներ 9 քաշ</t>
  </si>
  <si>
    <t>Հավաստագրեր 9 քաշ</t>
  </si>
  <si>
    <t>Երաժիշտ</t>
  </si>
  <si>
    <t>Լուսատախտակի վարձակալություն</t>
  </si>
  <si>
    <t xml:space="preserve">Գրենական </t>
  </si>
  <si>
    <t>Նշանակովի     4-րդ եռամսյակ</t>
  </si>
  <si>
    <t xml:space="preserve"> ՀՀ մեծահասակների բաց առաջնություն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</si>
</sst>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_);[Red]\(&quot;$&quot;#,##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GHEA Grapalat"/>
      <family val="3"/>
    </font>
    <font>
      <sz val="11"/>
      <color theme="1"/>
      <name val="GHEA Grapalat"/>
      <family val="3"/>
    </font>
    <font>
      <sz val="11"/>
      <color rgb="FF000000"/>
      <name val="Calibri"/>
      <family val="2"/>
      <charset val="204"/>
      <scheme val="minor"/>
    </font>
    <font>
      <b/>
      <sz val="14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3" fontId="2" fillId="0" borderId="5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/>
    </xf>
    <xf numFmtId="164" fontId="2" fillId="0" borderId="5" xfId="0" applyNumberFormat="1" applyFont="1" applyBorder="1" applyAlignment="1">
      <alignment horizontal="justify" vertical="center"/>
    </xf>
    <xf numFmtId="3" fontId="2" fillId="0" borderId="5" xfId="0" applyNumberFormat="1" applyFont="1" applyBorder="1" applyAlignment="1">
      <alignment horizontal="justify" vertical="center"/>
    </xf>
    <xf numFmtId="0" fontId="5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3" fontId="0" fillId="0" borderId="0" xfId="0" applyNumberFormat="1"/>
    <xf numFmtId="0" fontId="3" fillId="0" borderId="8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3" fontId="2" fillId="0" borderId="10" xfId="0" applyNumberFormat="1" applyFont="1" applyBorder="1" applyAlignment="1">
      <alignment vertical="center" wrapText="1"/>
    </xf>
    <xf numFmtId="3" fontId="2" fillId="0" borderId="4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tabSelected="1" topLeftCell="A65" workbookViewId="0">
      <selection activeCell="A102" sqref="A102"/>
    </sheetView>
  </sheetViews>
  <sheetFormatPr defaultRowHeight="15" x14ac:dyDescent="0.25"/>
  <cols>
    <col min="1" max="1" width="58.28515625" customWidth="1"/>
    <col min="2" max="2" width="13.85546875" customWidth="1"/>
    <col min="3" max="3" width="17" customWidth="1"/>
    <col min="4" max="4" width="21.85546875" customWidth="1"/>
    <col min="5" max="5" width="16.28515625" customWidth="1"/>
    <col min="6" max="6" width="16.85546875" customWidth="1"/>
  </cols>
  <sheetData>
    <row r="1" spans="1:5" ht="49.5" customHeight="1" thickBot="1" x14ac:dyDescent="0.3">
      <c r="A1" s="1" t="s">
        <v>0</v>
      </c>
      <c r="B1" s="69" t="s">
        <v>1</v>
      </c>
      <c r="C1" s="70"/>
      <c r="D1" s="71"/>
    </row>
    <row r="2" spans="1:5" ht="33.75" thickBot="1" x14ac:dyDescent="0.3">
      <c r="A2" s="2" t="s">
        <v>2</v>
      </c>
      <c r="B2" s="3" t="s">
        <v>3</v>
      </c>
      <c r="C2" s="4" t="s">
        <v>4</v>
      </c>
      <c r="D2" s="4" t="s">
        <v>5</v>
      </c>
    </row>
    <row r="3" spans="1:5" ht="60.75" customHeight="1" thickBot="1" x14ac:dyDescent="0.3">
      <c r="A3" s="2" t="s">
        <v>6</v>
      </c>
      <c r="B3" s="3">
        <v>168</v>
      </c>
      <c r="C3" s="4">
        <v>20000</v>
      </c>
      <c r="D3" s="4">
        <f>B3*C3</f>
        <v>3360000</v>
      </c>
    </row>
    <row r="4" spans="1:5" ht="17.25" thickBot="1" x14ac:dyDescent="0.3">
      <c r="A4" s="69" t="s">
        <v>7</v>
      </c>
      <c r="B4" s="70"/>
      <c r="C4" s="71"/>
      <c r="D4" s="5">
        <v>3360000</v>
      </c>
    </row>
    <row r="5" spans="1:5" ht="17.25" thickBot="1" x14ac:dyDescent="0.3">
      <c r="A5" s="6"/>
    </row>
    <row r="6" spans="1:5" ht="17.25" thickBot="1" x14ac:dyDescent="0.3">
      <c r="A6" s="7" t="s">
        <v>0</v>
      </c>
      <c r="B6" s="36" t="s">
        <v>8</v>
      </c>
      <c r="C6" s="37"/>
      <c r="D6" s="37"/>
      <c r="E6" s="38"/>
    </row>
    <row r="7" spans="1:5" ht="57.75" customHeight="1" thickBot="1" x14ac:dyDescent="0.3">
      <c r="A7" s="53" t="s">
        <v>9</v>
      </c>
      <c r="B7" s="39" t="s">
        <v>10</v>
      </c>
      <c r="C7" s="40"/>
      <c r="D7" s="40"/>
      <c r="E7" s="41"/>
    </row>
    <row r="8" spans="1:5" ht="21.75" hidden="1" customHeight="1" thickBot="1" x14ac:dyDescent="0.3">
      <c r="A8" s="54"/>
      <c r="B8" s="42"/>
      <c r="C8" s="43"/>
      <c r="D8" s="43"/>
      <c r="E8" s="44"/>
    </row>
    <row r="9" spans="1:5" ht="33.75" customHeight="1" x14ac:dyDescent="0.25">
      <c r="A9" s="51" t="s">
        <v>2</v>
      </c>
      <c r="B9" s="53" t="s">
        <v>11</v>
      </c>
      <c r="C9" s="53" t="s">
        <v>12</v>
      </c>
      <c r="D9" s="53" t="s">
        <v>4</v>
      </c>
      <c r="E9" s="53" t="s">
        <v>5</v>
      </c>
    </row>
    <row r="10" spans="1:5" ht="4.5" customHeight="1" thickBot="1" x14ac:dyDescent="0.3">
      <c r="A10" s="52"/>
      <c r="B10" s="54"/>
      <c r="C10" s="54"/>
      <c r="D10" s="54"/>
      <c r="E10" s="54"/>
    </row>
    <row r="11" spans="1:5" ht="17.25" thickBot="1" x14ac:dyDescent="0.3">
      <c r="A11" s="10" t="s">
        <v>13</v>
      </c>
      <c r="B11" s="30">
        <v>24</v>
      </c>
      <c r="C11" s="31">
        <v>3</v>
      </c>
      <c r="D11" s="31">
        <v>2500</v>
      </c>
      <c r="E11" s="31">
        <f>B11*C11*D11</f>
        <v>180000</v>
      </c>
    </row>
    <row r="12" spans="1:5" ht="17.25" thickBot="1" x14ac:dyDescent="0.3">
      <c r="A12" s="10" t="s">
        <v>14</v>
      </c>
      <c r="B12" s="30">
        <v>35</v>
      </c>
      <c r="C12" s="31">
        <v>3</v>
      </c>
      <c r="D12" s="31">
        <v>2500</v>
      </c>
      <c r="E12" s="31">
        <f t="shared" ref="E12:E21" si="0">B12*C12*D12</f>
        <v>262500</v>
      </c>
    </row>
    <row r="13" spans="1:5" ht="17.25" thickBot="1" x14ac:dyDescent="0.3">
      <c r="A13" s="10" t="s">
        <v>15</v>
      </c>
      <c r="B13" s="30">
        <v>5</v>
      </c>
      <c r="C13" s="31">
        <v>3</v>
      </c>
      <c r="D13" s="31">
        <v>2500</v>
      </c>
      <c r="E13" s="31">
        <f t="shared" si="0"/>
        <v>37500</v>
      </c>
    </row>
    <row r="14" spans="1:5" ht="17.25" thickBot="1" x14ac:dyDescent="0.3">
      <c r="A14" s="10" t="s">
        <v>16</v>
      </c>
      <c r="B14" s="30">
        <v>5</v>
      </c>
      <c r="C14" s="31">
        <v>3</v>
      </c>
      <c r="D14" s="31">
        <v>2500</v>
      </c>
      <c r="E14" s="31">
        <f t="shared" si="0"/>
        <v>37500</v>
      </c>
    </row>
    <row r="15" spans="1:5" ht="17.25" thickBot="1" x14ac:dyDescent="0.3">
      <c r="A15" s="10" t="s">
        <v>17</v>
      </c>
      <c r="B15" s="30">
        <v>5</v>
      </c>
      <c r="C15" s="31">
        <v>3</v>
      </c>
      <c r="D15" s="31">
        <v>2500</v>
      </c>
      <c r="E15" s="31">
        <f t="shared" si="0"/>
        <v>37500</v>
      </c>
    </row>
    <row r="16" spans="1:5" ht="17.25" thickBot="1" x14ac:dyDescent="0.3">
      <c r="A16" s="10" t="s">
        <v>18</v>
      </c>
      <c r="B16" s="30">
        <v>5</v>
      </c>
      <c r="C16" s="31">
        <v>3</v>
      </c>
      <c r="D16" s="31">
        <v>2500</v>
      </c>
      <c r="E16" s="31">
        <f t="shared" si="0"/>
        <v>37500</v>
      </c>
    </row>
    <row r="17" spans="1:5" ht="17.25" thickBot="1" x14ac:dyDescent="0.3">
      <c r="A17" s="10" t="s">
        <v>19</v>
      </c>
      <c r="B17" s="30">
        <v>45</v>
      </c>
      <c r="C17" s="31">
        <v>2</v>
      </c>
      <c r="D17" s="31">
        <v>3000</v>
      </c>
      <c r="E17" s="31">
        <f t="shared" si="0"/>
        <v>270000</v>
      </c>
    </row>
    <row r="18" spans="1:5" ht="17.25" thickBot="1" x14ac:dyDescent="0.3">
      <c r="A18" s="10" t="s">
        <v>20</v>
      </c>
      <c r="B18" s="30">
        <v>2</v>
      </c>
      <c r="C18" s="31">
        <v>3</v>
      </c>
      <c r="D18" s="31">
        <v>2500</v>
      </c>
      <c r="E18" s="31">
        <f t="shared" si="0"/>
        <v>15000</v>
      </c>
    </row>
    <row r="19" spans="1:5" ht="17.25" thickBot="1" x14ac:dyDescent="0.3">
      <c r="A19" s="10" t="s">
        <v>21</v>
      </c>
      <c r="B19" s="30">
        <v>2</v>
      </c>
      <c r="C19" s="31">
        <v>2</v>
      </c>
      <c r="D19" s="31">
        <v>3000</v>
      </c>
      <c r="E19" s="31">
        <f t="shared" si="0"/>
        <v>12000</v>
      </c>
    </row>
    <row r="20" spans="1:5" ht="17.25" thickBot="1" x14ac:dyDescent="0.3">
      <c r="A20" s="10" t="s">
        <v>22</v>
      </c>
      <c r="B20" s="30">
        <v>3</v>
      </c>
      <c r="C20" s="31">
        <v>2</v>
      </c>
      <c r="D20" s="31">
        <v>10000</v>
      </c>
      <c r="E20" s="31">
        <f t="shared" si="0"/>
        <v>60000</v>
      </c>
    </row>
    <row r="21" spans="1:5" ht="17.25" thickBot="1" x14ac:dyDescent="0.3">
      <c r="A21" s="10" t="s">
        <v>23</v>
      </c>
      <c r="B21" s="30">
        <v>1</v>
      </c>
      <c r="C21" s="31">
        <v>3</v>
      </c>
      <c r="D21" s="31">
        <v>2500</v>
      </c>
      <c r="E21" s="31">
        <f t="shared" si="0"/>
        <v>7500</v>
      </c>
    </row>
    <row r="22" spans="1:5" ht="17.25" thickBot="1" x14ac:dyDescent="0.3">
      <c r="A22" s="10" t="s">
        <v>24</v>
      </c>
      <c r="B22" s="27"/>
      <c r="C22" s="31">
        <v>2</v>
      </c>
      <c r="D22" s="31">
        <v>70000</v>
      </c>
      <c r="E22" s="31">
        <f>C22*D22</f>
        <v>140000</v>
      </c>
    </row>
    <row r="23" spans="1:5" ht="17.25" thickBot="1" x14ac:dyDescent="0.3">
      <c r="A23" s="10" t="s">
        <v>25</v>
      </c>
      <c r="B23" s="30">
        <v>45</v>
      </c>
      <c r="C23" s="12"/>
      <c r="D23" s="31">
        <v>2000</v>
      </c>
      <c r="E23" s="31">
        <f>B23*D23</f>
        <v>90000</v>
      </c>
    </row>
    <row r="24" spans="1:5" ht="17.25" thickBot="1" x14ac:dyDescent="0.3">
      <c r="A24" s="10" t="s">
        <v>26</v>
      </c>
      <c r="B24" s="30">
        <v>8</v>
      </c>
      <c r="C24" s="12"/>
      <c r="D24" s="31">
        <v>10000</v>
      </c>
      <c r="E24" s="31">
        <f t="shared" ref="E24:E29" si="1">B24*D24</f>
        <v>80000</v>
      </c>
    </row>
    <row r="25" spans="1:5" ht="17.25" thickBot="1" x14ac:dyDescent="0.3">
      <c r="A25" s="10" t="s">
        <v>27</v>
      </c>
      <c r="B25" s="30">
        <v>8</v>
      </c>
      <c r="C25" s="12"/>
      <c r="D25" s="31">
        <v>7000</v>
      </c>
      <c r="E25" s="31">
        <f t="shared" si="1"/>
        <v>56000</v>
      </c>
    </row>
    <row r="26" spans="1:5" ht="17.25" thickBot="1" x14ac:dyDescent="0.3">
      <c r="A26" s="10" t="s">
        <v>28</v>
      </c>
      <c r="B26" s="30">
        <v>8</v>
      </c>
      <c r="C26" s="12"/>
      <c r="D26" s="31">
        <v>5000</v>
      </c>
      <c r="E26" s="31">
        <f t="shared" si="1"/>
        <v>40000</v>
      </c>
    </row>
    <row r="27" spans="1:5" ht="17.25" thickBot="1" x14ac:dyDescent="0.3">
      <c r="A27" s="10" t="s">
        <v>29</v>
      </c>
      <c r="B27" s="30">
        <v>8</v>
      </c>
      <c r="C27" s="12"/>
      <c r="D27" s="31">
        <v>5000</v>
      </c>
      <c r="E27" s="31">
        <f t="shared" si="1"/>
        <v>40000</v>
      </c>
    </row>
    <row r="28" spans="1:5" ht="17.25" thickBot="1" x14ac:dyDescent="0.3">
      <c r="A28" s="10" t="s">
        <v>30</v>
      </c>
      <c r="B28" s="30">
        <v>24</v>
      </c>
      <c r="C28" s="12"/>
      <c r="D28" s="31">
        <v>1500</v>
      </c>
      <c r="E28" s="31">
        <f t="shared" si="1"/>
        <v>36000</v>
      </c>
    </row>
    <row r="29" spans="1:5" ht="17.25" thickBot="1" x14ac:dyDescent="0.3">
      <c r="A29" s="10" t="s">
        <v>31</v>
      </c>
      <c r="B29" s="30">
        <v>24</v>
      </c>
      <c r="C29" s="12"/>
      <c r="D29" s="31">
        <v>350</v>
      </c>
      <c r="E29" s="31">
        <f t="shared" si="1"/>
        <v>8400</v>
      </c>
    </row>
    <row r="30" spans="1:5" ht="17.25" thickBot="1" x14ac:dyDescent="0.3">
      <c r="A30" s="10" t="s">
        <v>32</v>
      </c>
      <c r="B30" s="27"/>
      <c r="C30" s="12"/>
      <c r="D30" s="12">
        <v>5000</v>
      </c>
      <c r="E30" s="31">
        <f>D30</f>
        <v>5000</v>
      </c>
    </row>
    <row r="31" spans="1:5" ht="17.25" thickBot="1" x14ac:dyDescent="0.3">
      <c r="A31" s="10" t="s">
        <v>33</v>
      </c>
      <c r="B31" s="27"/>
      <c r="C31" s="12"/>
      <c r="D31" s="12">
        <v>14262</v>
      </c>
      <c r="E31" s="31">
        <f>D31</f>
        <v>14262</v>
      </c>
    </row>
    <row r="32" spans="1:5" ht="17.25" customHeight="1" x14ac:dyDescent="0.25">
      <c r="A32" s="45" t="s">
        <v>7</v>
      </c>
      <c r="B32" s="72"/>
      <c r="C32" s="72"/>
      <c r="D32" s="72"/>
      <c r="E32" s="49">
        <f>SUM(E11:E31)</f>
        <v>1466662</v>
      </c>
    </row>
    <row r="33" spans="1:5" ht="15.75" thickBot="1" x14ac:dyDescent="0.3">
      <c r="A33" s="46"/>
      <c r="B33" s="73"/>
      <c r="C33" s="73"/>
      <c r="D33" s="73"/>
      <c r="E33" s="50"/>
    </row>
    <row r="34" spans="1:5" ht="17.25" thickBot="1" x14ac:dyDescent="0.3">
      <c r="A34" s="6"/>
    </row>
    <row r="35" spans="1:5" ht="17.25" thickBot="1" x14ac:dyDescent="0.3">
      <c r="A35" s="7" t="s">
        <v>0</v>
      </c>
      <c r="B35" s="36" t="s">
        <v>34</v>
      </c>
      <c r="C35" s="37"/>
      <c r="D35" s="37"/>
      <c r="E35" s="38"/>
    </row>
    <row r="36" spans="1:5" ht="28.5" customHeight="1" x14ac:dyDescent="0.25">
      <c r="A36" s="8" t="s">
        <v>35</v>
      </c>
      <c r="B36" s="39" t="s">
        <v>10</v>
      </c>
      <c r="C36" s="40"/>
      <c r="D36" s="40"/>
      <c r="E36" s="41"/>
    </row>
    <row r="37" spans="1:5" ht="35.25" customHeight="1" thickBot="1" x14ac:dyDescent="0.3">
      <c r="A37" s="13" t="s">
        <v>36</v>
      </c>
      <c r="B37" s="42"/>
      <c r="C37" s="43"/>
      <c r="D37" s="43"/>
      <c r="E37" s="44"/>
    </row>
    <row r="38" spans="1:5" ht="33.75" customHeight="1" x14ac:dyDescent="0.25">
      <c r="A38" s="51" t="s">
        <v>2</v>
      </c>
      <c r="B38" s="53" t="s">
        <v>11</v>
      </c>
      <c r="C38" s="53" t="s">
        <v>12</v>
      </c>
      <c r="D38" s="53" t="s">
        <v>4</v>
      </c>
      <c r="E38" s="53" t="s">
        <v>5</v>
      </c>
    </row>
    <row r="39" spans="1:5" ht="15.75" thickBot="1" x14ac:dyDescent="0.3">
      <c r="A39" s="52"/>
      <c r="B39" s="54"/>
      <c r="C39" s="54"/>
      <c r="D39" s="54"/>
      <c r="E39" s="54"/>
    </row>
    <row r="40" spans="1:5" ht="17.25" thickBot="1" x14ac:dyDescent="0.3">
      <c r="A40" s="10" t="s">
        <v>13</v>
      </c>
      <c r="B40" s="4">
        <v>15</v>
      </c>
      <c r="C40" s="4">
        <v>2</v>
      </c>
      <c r="D40" s="4">
        <v>3000</v>
      </c>
      <c r="E40" s="4">
        <f>B40*C40*D40</f>
        <v>90000</v>
      </c>
    </row>
    <row r="41" spans="1:5" ht="17.25" thickBot="1" x14ac:dyDescent="0.3">
      <c r="A41" s="10" t="s">
        <v>14</v>
      </c>
      <c r="B41" s="4">
        <v>62</v>
      </c>
      <c r="C41" s="4">
        <v>3</v>
      </c>
      <c r="D41" s="4">
        <v>3000</v>
      </c>
      <c r="E41" s="4">
        <f t="shared" ref="E41:E50" si="2">B41*C41*D41</f>
        <v>558000</v>
      </c>
    </row>
    <row r="42" spans="1:5" ht="17.25" thickBot="1" x14ac:dyDescent="0.3">
      <c r="A42" s="10" t="s">
        <v>15</v>
      </c>
      <c r="B42" s="4">
        <v>3</v>
      </c>
      <c r="C42" s="4">
        <v>3</v>
      </c>
      <c r="D42" s="4">
        <v>2500</v>
      </c>
      <c r="E42" s="4">
        <f t="shared" si="2"/>
        <v>22500</v>
      </c>
    </row>
    <row r="43" spans="1:5" ht="17.25" thickBot="1" x14ac:dyDescent="0.3">
      <c r="A43" s="10" t="s">
        <v>16</v>
      </c>
      <c r="B43" s="4">
        <v>5</v>
      </c>
      <c r="C43" s="4">
        <v>3</v>
      </c>
      <c r="D43" s="4">
        <v>2500</v>
      </c>
      <c r="E43" s="4">
        <f t="shared" si="2"/>
        <v>37500</v>
      </c>
    </row>
    <row r="44" spans="1:5" ht="17.25" thickBot="1" x14ac:dyDescent="0.3">
      <c r="A44" s="10" t="s">
        <v>37</v>
      </c>
      <c r="B44" s="4">
        <v>3</v>
      </c>
      <c r="C44" s="4">
        <v>3</v>
      </c>
      <c r="D44" s="4">
        <v>2500</v>
      </c>
      <c r="E44" s="4">
        <f t="shared" si="2"/>
        <v>22500</v>
      </c>
    </row>
    <row r="45" spans="1:5" ht="17.25" thickBot="1" x14ac:dyDescent="0.3">
      <c r="A45" s="10" t="s">
        <v>18</v>
      </c>
      <c r="B45" s="4">
        <v>5</v>
      </c>
      <c r="C45" s="4">
        <v>3</v>
      </c>
      <c r="D45" s="4">
        <v>2500</v>
      </c>
      <c r="E45" s="4">
        <f t="shared" si="2"/>
        <v>37500</v>
      </c>
    </row>
    <row r="46" spans="1:5" ht="17.25" thickBot="1" x14ac:dyDescent="0.3">
      <c r="A46" s="10" t="s">
        <v>19</v>
      </c>
      <c r="B46" s="4">
        <v>72</v>
      </c>
      <c r="C46" s="4">
        <v>2</v>
      </c>
      <c r="D46" s="4">
        <v>3000</v>
      </c>
      <c r="E46" s="4">
        <f t="shared" si="2"/>
        <v>432000</v>
      </c>
    </row>
    <row r="47" spans="1:5" ht="17.25" thickBot="1" x14ac:dyDescent="0.3">
      <c r="A47" s="10" t="s">
        <v>38</v>
      </c>
      <c r="B47" s="4">
        <v>2</v>
      </c>
      <c r="C47" s="4">
        <v>4</v>
      </c>
      <c r="D47" s="4">
        <v>2500</v>
      </c>
      <c r="E47" s="4">
        <f t="shared" si="2"/>
        <v>20000</v>
      </c>
    </row>
    <row r="48" spans="1:5" ht="17.25" thickBot="1" x14ac:dyDescent="0.3">
      <c r="A48" s="10" t="s">
        <v>21</v>
      </c>
      <c r="B48" s="4">
        <v>2</v>
      </c>
      <c r="C48" s="4">
        <v>3</v>
      </c>
      <c r="D48" s="4">
        <v>3000</v>
      </c>
      <c r="E48" s="4">
        <f t="shared" si="2"/>
        <v>18000</v>
      </c>
    </row>
    <row r="49" spans="1:5" ht="17.25" thickBot="1" x14ac:dyDescent="0.3">
      <c r="A49" s="10" t="s">
        <v>22</v>
      </c>
      <c r="B49" s="4">
        <v>3</v>
      </c>
      <c r="C49" s="4">
        <v>2</v>
      </c>
      <c r="D49" s="4">
        <v>10000</v>
      </c>
      <c r="E49" s="4">
        <f t="shared" si="2"/>
        <v>60000</v>
      </c>
    </row>
    <row r="50" spans="1:5" ht="17.25" thickBot="1" x14ac:dyDescent="0.3">
      <c r="A50" s="10" t="s">
        <v>23</v>
      </c>
      <c r="B50" s="4">
        <v>1</v>
      </c>
      <c r="C50" s="4">
        <v>3</v>
      </c>
      <c r="D50" s="4">
        <v>2500</v>
      </c>
      <c r="E50" s="4">
        <f t="shared" si="2"/>
        <v>7500</v>
      </c>
    </row>
    <row r="51" spans="1:5" ht="17.25" thickBot="1" x14ac:dyDescent="0.3">
      <c r="A51" s="10" t="s">
        <v>25</v>
      </c>
      <c r="B51" s="4">
        <v>74</v>
      </c>
      <c r="C51" s="4"/>
      <c r="D51" s="4">
        <v>5000</v>
      </c>
      <c r="E51" s="4">
        <f>B51*D51</f>
        <v>370000</v>
      </c>
    </row>
    <row r="52" spans="1:5" ht="17.25" thickBot="1" x14ac:dyDescent="0.3">
      <c r="A52" s="10" t="s">
        <v>24</v>
      </c>
      <c r="B52" s="4">
        <v>1</v>
      </c>
      <c r="C52" s="4">
        <v>2</v>
      </c>
      <c r="D52" s="4">
        <v>70000</v>
      </c>
      <c r="E52" s="4">
        <f>B52*C52*D52</f>
        <v>140000</v>
      </c>
    </row>
    <row r="53" spans="1:5" ht="17.25" thickBot="1" x14ac:dyDescent="0.3">
      <c r="A53" s="10" t="s">
        <v>39</v>
      </c>
      <c r="B53" s="4">
        <v>8</v>
      </c>
      <c r="C53" s="12"/>
      <c r="D53" s="4">
        <v>10000</v>
      </c>
      <c r="E53" s="4">
        <f>B53*D53</f>
        <v>80000</v>
      </c>
    </row>
    <row r="54" spans="1:5" ht="17.25" thickBot="1" x14ac:dyDescent="0.3">
      <c r="A54" s="10" t="s">
        <v>40</v>
      </c>
      <c r="B54" s="4">
        <v>8</v>
      </c>
      <c r="C54" s="12"/>
      <c r="D54" s="4">
        <v>7000</v>
      </c>
      <c r="E54" s="4">
        <f t="shared" ref="E54:E58" si="3">B54*D54</f>
        <v>56000</v>
      </c>
    </row>
    <row r="55" spans="1:5" ht="17.25" thickBot="1" x14ac:dyDescent="0.3">
      <c r="A55" s="10" t="s">
        <v>41</v>
      </c>
      <c r="B55" s="4">
        <v>8</v>
      </c>
      <c r="C55" s="12"/>
      <c r="D55" s="4">
        <v>5000</v>
      </c>
      <c r="E55" s="4">
        <f t="shared" si="3"/>
        <v>40000</v>
      </c>
    </row>
    <row r="56" spans="1:5" ht="17.25" thickBot="1" x14ac:dyDescent="0.3">
      <c r="A56" s="10" t="s">
        <v>42</v>
      </c>
      <c r="B56" s="4">
        <v>8</v>
      </c>
      <c r="C56" s="12"/>
      <c r="D56" s="4">
        <v>5000</v>
      </c>
      <c r="E56" s="4">
        <f t="shared" si="3"/>
        <v>40000</v>
      </c>
    </row>
    <row r="57" spans="1:5" ht="17.25" thickBot="1" x14ac:dyDescent="0.3">
      <c r="A57" s="10" t="s">
        <v>43</v>
      </c>
      <c r="B57" s="4">
        <v>24</v>
      </c>
      <c r="C57" s="12"/>
      <c r="D57" s="4">
        <v>1500</v>
      </c>
      <c r="E57" s="4">
        <f t="shared" si="3"/>
        <v>36000</v>
      </c>
    </row>
    <row r="58" spans="1:5" ht="17.25" thickBot="1" x14ac:dyDescent="0.3">
      <c r="A58" s="10" t="s">
        <v>44</v>
      </c>
      <c r="B58" s="4">
        <v>24</v>
      </c>
      <c r="C58" s="12"/>
      <c r="D58" s="4">
        <v>350</v>
      </c>
      <c r="E58" s="4">
        <f t="shared" si="3"/>
        <v>8400</v>
      </c>
    </row>
    <row r="59" spans="1:5" ht="17.25" thickBot="1" x14ac:dyDescent="0.3">
      <c r="A59" s="10" t="s">
        <v>32</v>
      </c>
      <c r="B59" s="4"/>
      <c r="C59" s="4"/>
      <c r="D59" s="4">
        <v>5000</v>
      </c>
      <c r="E59" s="4">
        <f>D59</f>
        <v>5000</v>
      </c>
    </row>
    <row r="60" spans="1:5" ht="17.25" thickBot="1" x14ac:dyDescent="0.3">
      <c r="A60" s="10" t="s">
        <v>33</v>
      </c>
      <c r="B60" s="12"/>
      <c r="C60" s="12"/>
      <c r="D60" s="12">
        <v>10380</v>
      </c>
      <c r="E60" s="4">
        <f>D60</f>
        <v>10380</v>
      </c>
    </row>
    <row r="61" spans="1:5" ht="17.25" customHeight="1" x14ac:dyDescent="0.25">
      <c r="A61" s="45" t="s">
        <v>7</v>
      </c>
      <c r="B61" s="47"/>
      <c r="C61" s="47"/>
      <c r="D61" s="47"/>
      <c r="E61" s="49">
        <f>SUM(E40:E60)</f>
        <v>2091280</v>
      </c>
    </row>
    <row r="62" spans="1:5" ht="15.75" thickBot="1" x14ac:dyDescent="0.3">
      <c r="A62" s="46"/>
      <c r="B62" s="48"/>
      <c r="C62" s="48"/>
      <c r="D62" s="48"/>
      <c r="E62" s="50"/>
    </row>
    <row r="63" spans="1:5" ht="16.5" x14ac:dyDescent="0.25">
      <c r="A63" s="6"/>
    </row>
    <row r="64" spans="1:5" ht="17.25" thickBot="1" x14ac:dyDescent="0.3">
      <c r="A64" s="6"/>
    </row>
    <row r="65" spans="1:6" ht="17.25" thickBot="1" x14ac:dyDescent="0.3">
      <c r="A65" s="14" t="s">
        <v>0</v>
      </c>
      <c r="B65" s="55" t="s">
        <v>45</v>
      </c>
      <c r="C65" s="56"/>
      <c r="D65" s="56"/>
      <c r="E65" s="56"/>
      <c r="F65" s="57"/>
    </row>
    <row r="66" spans="1:6" ht="16.5" customHeight="1" x14ac:dyDescent="0.25">
      <c r="A66" s="58" t="s">
        <v>46</v>
      </c>
      <c r="B66" s="60" t="s">
        <v>47</v>
      </c>
      <c r="C66" s="61"/>
      <c r="D66" s="61"/>
      <c r="E66" s="61"/>
      <c r="F66" s="62"/>
    </row>
    <row r="67" spans="1:6" ht="17.25" thickBot="1" x14ac:dyDescent="0.3">
      <c r="A67" s="59"/>
      <c r="B67" s="63" t="s">
        <v>48</v>
      </c>
      <c r="C67" s="64"/>
      <c r="D67" s="64"/>
      <c r="E67" s="64"/>
      <c r="F67" s="65"/>
    </row>
    <row r="68" spans="1:6" ht="38.25" customHeight="1" thickBot="1" x14ac:dyDescent="0.3">
      <c r="A68" s="28" t="s">
        <v>49</v>
      </c>
      <c r="B68" s="66" t="s">
        <v>50</v>
      </c>
      <c r="C68" s="67"/>
      <c r="D68" s="67"/>
      <c r="E68" s="67"/>
      <c r="F68" s="68"/>
    </row>
    <row r="69" spans="1:6" ht="33.75" customHeight="1" thickBot="1" x14ac:dyDescent="0.3">
      <c r="A69" s="15" t="s">
        <v>51</v>
      </c>
      <c r="B69" s="16" t="s">
        <v>52</v>
      </c>
      <c r="C69" s="16" t="s">
        <v>53</v>
      </c>
      <c r="D69" s="17" t="s">
        <v>54</v>
      </c>
      <c r="E69" s="17" t="s">
        <v>55</v>
      </c>
      <c r="F69" s="17" t="s">
        <v>56</v>
      </c>
    </row>
    <row r="70" spans="1:6" ht="44.25" customHeight="1" thickBot="1" x14ac:dyDescent="0.3">
      <c r="A70" s="15" t="s">
        <v>57</v>
      </c>
      <c r="B70" s="16">
        <v>4</v>
      </c>
      <c r="C70" s="18"/>
      <c r="D70" s="19">
        <v>395</v>
      </c>
      <c r="E70" s="17">
        <v>518.88</v>
      </c>
      <c r="F70" s="17">
        <f>B70*D70*E70</f>
        <v>819830.4</v>
      </c>
    </row>
    <row r="71" spans="1:6" ht="17.25" thickBot="1" x14ac:dyDescent="0.3">
      <c r="A71" s="15" t="s">
        <v>58</v>
      </c>
      <c r="B71" s="16">
        <v>4</v>
      </c>
      <c r="C71" s="16">
        <v>3</v>
      </c>
      <c r="D71" s="19">
        <v>110</v>
      </c>
      <c r="E71" s="17">
        <v>518.88</v>
      </c>
      <c r="F71" s="17">
        <f>B71*C71*D71*E71</f>
        <v>684921.6</v>
      </c>
    </row>
    <row r="72" spans="1:6" ht="17.25" thickBot="1" x14ac:dyDescent="0.3">
      <c r="A72" s="15" t="s">
        <v>19</v>
      </c>
      <c r="B72" s="16">
        <v>4</v>
      </c>
      <c r="C72" s="16">
        <v>2</v>
      </c>
      <c r="D72" s="19">
        <v>246</v>
      </c>
      <c r="E72" s="17">
        <v>518.88</v>
      </c>
      <c r="F72" s="33">
        <f>B72*C72*D72*E72</f>
        <v>1021155.84</v>
      </c>
    </row>
    <row r="73" spans="1:6" ht="17.25" thickBot="1" x14ac:dyDescent="0.3">
      <c r="A73" s="55" t="s">
        <v>7</v>
      </c>
      <c r="B73" s="56"/>
      <c r="C73" s="56"/>
      <c r="D73" s="56"/>
      <c r="E73" s="57"/>
      <c r="F73" s="20">
        <f>SUM(F70:F72)</f>
        <v>2525907.84</v>
      </c>
    </row>
    <row r="74" spans="1:6" ht="21" thickBot="1" x14ac:dyDescent="0.3">
      <c r="A74" s="21"/>
    </row>
    <row r="75" spans="1:6" ht="17.25" thickBot="1" x14ac:dyDescent="0.3">
      <c r="A75" s="7" t="s">
        <v>0</v>
      </c>
      <c r="B75" s="36" t="s">
        <v>59</v>
      </c>
      <c r="C75" s="37"/>
      <c r="D75" s="37"/>
      <c r="E75" s="38"/>
    </row>
    <row r="76" spans="1:6" ht="29.25" customHeight="1" x14ac:dyDescent="0.25">
      <c r="A76" s="8" t="s">
        <v>60</v>
      </c>
      <c r="B76" s="39" t="s">
        <v>62</v>
      </c>
      <c r="C76" s="40"/>
      <c r="D76" s="40"/>
      <c r="E76" s="41"/>
    </row>
    <row r="77" spans="1:6" ht="35.25" customHeight="1" thickBot="1" x14ac:dyDescent="0.3">
      <c r="A77" s="13" t="s">
        <v>61</v>
      </c>
      <c r="B77" s="42"/>
      <c r="C77" s="43"/>
      <c r="D77" s="43"/>
      <c r="E77" s="44"/>
    </row>
    <row r="78" spans="1:6" ht="33.75" customHeight="1" thickBot="1" x14ac:dyDescent="0.3">
      <c r="A78" s="51" t="s">
        <v>2</v>
      </c>
      <c r="B78" s="53" t="s">
        <v>11</v>
      </c>
      <c r="C78" s="53" t="s">
        <v>12</v>
      </c>
      <c r="D78" s="53" t="s">
        <v>4</v>
      </c>
      <c r="E78" s="53" t="s">
        <v>5</v>
      </c>
    </row>
    <row r="79" spans="1:6" ht="15.75" hidden="1" thickBot="1" x14ac:dyDescent="0.3">
      <c r="A79" s="52"/>
      <c r="B79" s="54"/>
      <c r="C79" s="54"/>
      <c r="D79" s="54"/>
      <c r="E79" s="54"/>
    </row>
    <row r="80" spans="1:6" ht="17.25" thickBot="1" x14ac:dyDescent="0.3">
      <c r="A80" s="10" t="s">
        <v>13</v>
      </c>
      <c r="B80" s="1">
        <v>62</v>
      </c>
      <c r="C80" s="23">
        <v>2</v>
      </c>
      <c r="D80" s="23">
        <v>2000</v>
      </c>
      <c r="E80" s="23">
        <f>B80*C80*D80</f>
        <v>248000</v>
      </c>
    </row>
    <row r="81" spans="1:5" ht="17.25" thickBot="1" x14ac:dyDescent="0.3">
      <c r="A81" s="10" t="s">
        <v>14</v>
      </c>
      <c r="B81" s="26">
        <v>30</v>
      </c>
      <c r="C81" s="4">
        <v>2</v>
      </c>
      <c r="D81" s="4">
        <v>2000</v>
      </c>
      <c r="E81" s="34">
        <f t="shared" ref="E81:E88" si="4">B81*C81*D81</f>
        <v>120000</v>
      </c>
    </row>
    <row r="82" spans="1:5" ht="17.25" thickBot="1" x14ac:dyDescent="0.3">
      <c r="A82" s="10" t="s">
        <v>15</v>
      </c>
      <c r="B82" s="26">
        <v>8</v>
      </c>
      <c r="C82" s="4">
        <v>2</v>
      </c>
      <c r="D82" s="4">
        <v>2500</v>
      </c>
      <c r="E82" s="34">
        <f t="shared" si="4"/>
        <v>40000</v>
      </c>
    </row>
    <row r="83" spans="1:5" ht="17.25" thickBot="1" x14ac:dyDescent="0.3">
      <c r="A83" s="10" t="s">
        <v>16</v>
      </c>
      <c r="B83" s="26">
        <v>4</v>
      </c>
      <c r="C83" s="4">
        <v>2</v>
      </c>
      <c r="D83" s="4">
        <v>2500</v>
      </c>
      <c r="E83" s="34">
        <f t="shared" si="4"/>
        <v>20000</v>
      </c>
    </row>
    <row r="84" spans="1:5" ht="17.25" thickBot="1" x14ac:dyDescent="0.3">
      <c r="A84" s="10" t="s">
        <v>17</v>
      </c>
      <c r="B84" s="26">
        <v>8</v>
      </c>
      <c r="C84" s="4">
        <v>2</v>
      </c>
      <c r="D84" s="4">
        <v>2500</v>
      </c>
      <c r="E84" s="34">
        <f t="shared" si="4"/>
        <v>40000</v>
      </c>
    </row>
    <row r="85" spans="1:5" ht="17.25" thickBot="1" x14ac:dyDescent="0.3">
      <c r="A85" s="10" t="s">
        <v>18</v>
      </c>
      <c r="B85" s="26">
        <v>4</v>
      </c>
      <c r="C85" s="4">
        <v>2</v>
      </c>
      <c r="D85" s="4">
        <v>2500</v>
      </c>
      <c r="E85" s="34">
        <f t="shared" si="4"/>
        <v>20000</v>
      </c>
    </row>
    <row r="86" spans="1:5" ht="17.25" thickBot="1" x14ac:dyDescent="0.3">
      <c r="A86" s="10" t="s">
        <v>19</v>
      </c>
      <c r="B86" s="26">
        <v>38</v>
      </c>
      <c r="C86" s="4">
        <v>1</v>
      </c>
      <c r="D86" s="4">
        <v>3000</v>
      </c>
      <c r="E86" s="34">
        <f t="shared" si="4"/>
        <v>114000</v>
      </c>
    </row>
    <row r="87" spans="1:5" ht="17.25" thickBot="1" x14ac:dyDescent="0.3">
      <c r="A87" s="10" t="s">
        <v>20</v>
      </c>
      <c r="B87" s="26">
        <v>2</v>
      </c>
      <c r="C87" s="4">
        <v>3</v>
      </c>
      <c r="D87" s="4">
        <v>2500</v>
      </c>
      <c r="E87" s="34">
        <f t="shared" si="4"/>
        <v>15000</v>
      </c>
    </row>
    <row r="88" spans="1:5" ht="17.25" thickBot="1" x14ac:dyDescent="0.3">
      <c r="A88" s="10" t="s">
        <v>21</v>
      </c>
      <c r="B88" s="26">
        <v>2</v>
      </c>
      <c r="C88" s="4">
        <v>2</v>
      </c>
      <c r="D88" s="4">
        <v>3000</v>
      </c>
      <c r="E88" s="34">
        <f t="shared" si="4"/>
        <v>12000</v>
      </c>
    </row>
    <row r="89" spans="1:5" ht="17.25" thickBot="1" x14ac:dyDescent="0.3">
      <c r="A89" s="10" t="s">
        <v>63</v>
      </c>
      <c r="B89" s="26">
        <v>27</v>
      </c>
      <c r="C89" s="4"/>
      <c r="D89" s="4">
        <v>1500</v>
      </c>
      <c r="E89" s="4">
        <f>B89*D89</f>
        <v>40500</v>
      </c>
    </row>
    <row r="90" spans="1:5" ht="17.25" thickBot="1" x14ac:dyDescent="0.3">
      <c r="A90" s="10" t="s">
        <v>64</v>
      </c>
      <c r="B90" s="26">
        <v>27</v>
      </c>
      <c r="C90" s="4"/>
      <c r="D90" s="4">
        <v>350</v>
      </c>
      <c r="E90" s="4">
        <f>B90*D90</f>
        <v>9450</v>
      </c>
    </row>
    <row r="91" spans="1:5" ht="17.25" thickBot="1" x14ac:dyDescent="0.3">
      <c r="A91" s="10" t="s">
        <v>23</v>
      </c>
      <c r="B91" s="26">
        <v>1</v>
      </c>
      <c r="C91" s="4">
        <v>2</v>
      </c>
      <c r="D91" s="4">
        <v>2500</v>
      </c>
      <c r="E91" s="34">
        <f t="shared" ref="E91:E92" si="5">B91*C91*D91</f>
        <v>5000</v>
      </c>
    </row>
    <row r="92" spans="1:5" ht="17.25" thickBot="1" x14ac:dyDescent="0.3">
      <c r="A92" s="10" t="s">
        <v>65</v>
      </c>
      <c r="B92" s="26">
        <v>1</v>
      </c>
      <c r="C92" s="4">
        <v>2</v>
      </c>
      <c r="D92" s="4">
        <v>10000</v>
      </c>
      <c r="E92" s="34">
        <f t="shared" si="5"/>
        <v>20000</v>
      </c>
    </row>
    <row r="93" spans="1:5" ht="17.25" thickBot="1" x14ac:dyDescent="0.3">
      <c r="A93" s="10" t="s">
        <v>66</v>
      </c>
      <c r="B93" s="26"/>
      <c r="C93" s="4">
        <v>2</v>
      </c>
      <c r="D93" s="4">
        <v>70000</v>
      </c>
      <c r="E93" s="4">
        <f>C93*D93</f>
        <v>140000</v>
      </c>
    </row>
    <row r="94" spans="1:5" ht="17.25" thickBot="1" x14ac:dyDescent="0.3">
      <c r="A94" s="10" t="s">
        <v>67</v>
      </c>
      <c r="B94" s="26"/>
      <c r="C94" s="4"/>
      <c r="D94" s="4">
        <v>5000</v>
      </c>
      <c r="E94" s="4">
        <f>D94</f>
        <v>5000</v>
      </c>
    </row>
    <row r="95" spans="1:5" ht="17.25" thickBot="1" x14ac:dyDescent="0.3">
      <c r="A95" s="10" t="s">
        <v>25</v>
      </c>
      <c r="B95" s="26">
        <v>30</v>
      </c>
      <c r="C95" s="4">
        <v>2</v>
      </c>
      <c r="D95" s="4">
        <v>1500</v>
      </c>
      <c r="E95" s="34">
        <f t="shared" ref="E95" si="6">B95*C95*D95</f>
        <v>90000</v>
      </c>
    </row>
    <row r="96" spans="1:5" ht="17.25" thickBot="1" x14ac:dyDescent="0.3">
      <c r="A96" s="22" t="s">
        <v>33</v>
      </c>
      <c r="B96" s="29"/>
      <c r="C96" s="11"/>
      <c r="D96" s="11">
        <v>13000</v>
      </c>
      <c r="E96" s="25">
        <f>D96</f>
        <v>13000</v>
      </c>
    </row>
    <row r="97" spans="1:5" ht="17.25" thickBot="1" x14ac:dyDescent="0.3">
      <c r="A97" s="22" t="s">
        <v>7</v>
      </c>
      <c r="B97" s="24"/>
      <c r="C97" s="25"/>
      <c r="D97" s="25"/>
      <c r="E97" s="25">
        <f>SUM(E80:E96)</f>
        <v>951950</v>
      </c>
    </row>
    <row r="98" spans="1:5" ht="17.25" thickBot="1" x14ac:dyDescent="0.3">
      <c r="A98" s="6"/>
    </row>
    <row r="99" spans="1:5" ht="19.5" customHeight="1" thickBot="1" x14ac:dyDescent="0.3">
      <c r="A99" s="7" t="s">
        <v>0</v>
      </c>
      <c r="B99" s="36" t="s">
        <v>59</v>
      </c>
      <c r="C99" s="37"/>
      <c r="D99" s="37"/>
      <c r="E99" s="38"/>
    </row>
    <row r="100" spans="1:5" ht="42" customHeight="1" x14ac:dyDescent="0.25">
      <c r="A100" s="8" t="s">
        <v>35</v>
      </c>
      <c r="B100" s="39" t="s">
        <v>68</v>
      </c>
      <c r="C100" s="40"/>
      <c r="D100" s="40"/>
      <c r="E100" s="41"/>
    </row>
    <row r="101" spans="1:5" ht="32.25" customHeight="1" thickBot="1" x14ac:dyDescent="0.3">
      <c r="A101" s="13" t="s">
        <v>69</v>
      </c>
      <c r="B101" s="42"/>
      <c r="C101" s="43"/>
      <c r="D101" s="43"/>
      <c r="E101" s="44"/>
    </row>
    <row r="102" spans="1:5" ht="33.75" thickBot="1" x14ac:dyDescent="0.3">
      <c r="A102" s="22" t="s">
        <v>2</v>
      </c>
      <c r="B102" s="9" t="s">
        <v>11</v>
      </c>
      <c r="C102" s="9" t="s">
        <v>12</v>
      </c>
      <c r="D102" s="9" t="s">
        <v>4</v>
      </c>
      <c r="E102" s="9" t="s">
        <v>5</v>
      </c>
    </row>
    <row r="103" spans="1:5" ht="17.25" thickBot="1" x14ac:dyDescent="0.3">
      <c r="A103" s="10" t="s">
        <v>13</v>
      </c>
      <c r="B103" s="4">
        <v>30</v>
      </c>
      <c r="C103" s="4">
        <v>3</v>
      </c>
      <c r="D103" s="4">
        <v>3000</v>
      </c>
      <c r="E103" s="4">
        <f>B103*C103*D103</f>
        <v>270000</v>
      </c>
    </row>
    <row r="104" spans="1:5" ht="17.25" thickBot="1" x14ac:dyDescent="0.3">
      <c r="A104" s="10" t="s">
        <v>14</v>
      </c>
      <c r="B104" s="4">
        <v>80</v>
      </c>
      <c r="C104" s="4">
        <v>3</v>
      </c>
      <c r="D104" s="4">
        <v>3000</v>
      </c>
      <c r="E104" s="4">
        <f t="shared" ref="E104:E115" si="7">B104*C104*D104</f>
        <v>720000</v>
      </c>
    </row>
    <row r="105" spans="1:5" ht="17.25" thickBot="1" x14ac:dyDescent="0.3">
      <c r="A105" s="10" t="s">
        <v>15</v>
      </c>
      <c r="B105" s="4">
        <v>3</v>
      </c>
      <c r="C105" s="4">
        <v>3</v>
      </c>
      <c r="D105" s="4">
        <v>2500</v>
      </c>
      <c r="E105" s="4">
        <f t="shared" si="7"/>
        <v>22500</v>
      </c>
    </row>
    <row r="106" spans="1:5" ht="17.25" thickBot="1" x14ac:dyDescent="0.3">
      <c r="A106" s="10" t="s">
        <v>16</v>
      </c>
      <c r="B106" s="4">
        <v>10</v>
      </c>
      <c r="C106" s="4">
        <v>3</v>
      </c>
      <c r="D106" s="4">
        <v>2500</v>
      </c>
      <c r="E106" s="4">
        <f t="shared" si="7"/>
        <v>75000</v>
      </c>
    </row>
    <row r="107" spans="1:5" ht="17.25" thickBot="1" x14ac:dyDescent="0.3">
      <c r="A107" s="10" t="s">
        <v>37</v>
      </c>
      <c r="B107" s="4">
        <v>6</v>
      </c>
      <c r="C107" s="4">
        <v>3</v>
      </c>
      <c r="D107" s="4">
        <v>2500</v>
      </c>
      <c r="E107" s="4">
        <f t="shared" si="7"/>
        <v>45000</v>
      </c>
    </row>
    <row r="108" spans="1:5" ht="17.25" thickBot="1" x14ac:dyDescent="0.3">
      <c r="A108" s="10" t="s">
        <v>18</v>
      </c>
      <c r="B108" s="4">
        <v>4</v>
      </c>
      <c r="C108" s="4">
        <v>3</v>
      </c>
      <c r="D108" s="4">
        <v>2500</v>
      </c>
      <c r="E108" s="4">
        <f t="shared" si="7"/>
        <v>30000</v>
      </c>
    </row>
    <row r="109" spans="1:5" ht="17.25" thickBot="1" x14ac:dyDescent="0.3">
      <c r="A109" s="10" t="s">
        <v>19</v>
      </c>
      <c r="B109" s="4">
        <v>94</v>
      </c>
      <c r="C109" s="4">
        <v>2</v>
      </c>
      <c r="D109" s="4">
        <v>3000</v>
      </c>
      <c r="E109" s="4">
        <f t="shared" si="7"/>
        <v>564000</v>
      </c>
    </row>
    <row r="110" spans="1:5" ht="17.25" thickBot="1" x14ac:dyDescent="0.3">
      <c r="A110" s="10" t="s">
        <v>38</v>
      </c>
      <c r="B110" s="4">
        <v>2</v>
      </c>
      <c r="C110" s="4">
        <v>4</v>
      </c>
      <c r="D110" s="4">
        <v>2500</v>
      </c>
      <c r="E110" s="4">
        <f t="shared" si="7"/>
        <v>20000</v>
      </c>
    </row>
    <row r="111" spans="1:5" ht="17.25" thickBot="1" x14ac:dyDescent="0.3">
      <c r="A111" s="10" t="s">
        <v>21</v>
      </c>
      <c r="B111" s="4">
        <v>2</v>
      </c>
      <c r="C111" s="4">
        <v>3</v>
      </c>
      <c r="D111" s="4">
        <v>3000</v>
      </c>
      <c r="E111" s="4">
        <f t="shared" si="7"/>
        <v>18000</v>
      </c>
    </row>
    <row r="112" spans="1:5" ht="17.25" thickBot="1" x14ac:dyDescent="0.3">
      <c r="A112" s="10" t="s">
        <v>22</v>
      </c>
      <c r="B112" s="4">
        <v>3</v>
      </c>
      <c r="C112" s="4">
        <v>2</v>
      </c>
      <c r="D112" s="4">
        <v>10000</v>
      </c>
      <c r="E112" s="4">
        <f t="shared" si="7"/>
        <v>60000</v>
      </c>
    </row>
    <row r="113" spans="1:5" ht="17.25" thickBot="1" x14ac:dyDescent="0.3">
      <c r="A113" s="10" t="s">
        <v>23</v>
      </c>
      <c r="B113" s="4">
        <v>1</v>
      </c>
      <c r="C113" s="4">
        <v>3</v>
      </c>
      <c r="D113" s="4">
        <v>2500</v>
      </c>
      <c r="E113" s="4">
        <f t="shared" si="7"/>
        <v>7500</v>
      </c>
    </row>
    <row r="114" spans="1:5" ht="50.25" thickBot="1" x14ac:dyDescent="0.3">
      <c r="A114" s="32" t="s">
        <v>25</v>
      </c>
      <c r="B114" s="4">
        <v>94</v>
      </c>
      <c r="C114" s="4">
        <v>2</v>
      </c>
      <c r="D114" s="4">
        <v>2000</v>
      </c>
      <c r="E114" s="4">
        <f t="shared" si="7"/>
        <v>376000</v>
      </c>
    </row>
    <row r="115" spans="1:5" ht="17.25" thickBot="1" x14ac:dyDescent="0.3">
      <c r="A115" s="10" t="s">
        <v>24</v>
      </c>
      <c r="B115" s="4">
        <v>1</v>
      </c>
      <c r="C115" s="4">
        <v>2</v>
      </c>
      <c r="D115" s="4">
        <v>70000</v>
      </c>
      <c r="E115" s="4">
        <f t="shared" si="7"/>
        <v>140000</v>
      </c>
    </row>
    <row r="116" spans="1:5" ht="17.25" thickBot="1" x14ac:dyDescent="0.3">
      <c r="A116" s="10" t="s">
        <v>39</v>
      </c>
      <c r="B116" s="4">
        <v>8</v>
      </c>
      <c r="C116" s="12"/>
      <c r="D116" s="4">
        <v>10000</v>
      </c>
      <c r="E116" s="4">
        <f t="shared" ref="E116:E119" si="8">B116*D116</f>
        <v>80000</v>
      </c>
    </row>
    <row r="117" spans="1:5" ht="17.25" thickBot="1" x14ac:dyDescent="0.3">
      <c r="A117" s="10" t="s">
        <v>40</v>
      </c>
      <c r="B117" s="4">
        <v>8</v>
      </c>
      <c r="C117" s="12"/>
      <c r="D117" s="4">
        <v>7000</v>
      </c>
      <c r="E117" s="4">
        <f t="shared" si="8"/>
        <v>56000</v>
      </c>
    </row>
    <row r="118" spans="1:5" ht="17.25" thickBot="1" x14ac:dyDescent="0.3">
      <c r="A118" s="10" t="s">
        <v>41</v>
      </c>
      <c r="B118" s="4">
        <v>8</v>
      </c>
      <c r="C118" s="12"/>
      <c r="D118" s="4">
        <v>5000</v>
      </c>
      <c r="E118" s="4">
        <f t="shared" si="8"/>
        <v>40000</v>
      </c>
    </row>
    <row r="119" spans="1:5" ht="17.25" thickBot="1" x14ac:dyDescent="0.3">
      <c r="A119" s="10" t="s">
        <v>42</v>
      </c>
      <c r="B119" s="4">
        <v>8</v>
      </c>
      <c r="C119" s="12"/>
      <c r="D119" s="4">
        <v>5000</v>
      </c>
      <c r="E119" s="4">
        <f t="shared" si="8"/>
        <v>40000</v>
      </c>
    </row>
    <row r="120" spans="1:5" ht="17.25" thickBot="1" x14ac:dyDescent="0.3">
      <c r="A120" s="10" t="s">
        <v>43</v>
      </c>
      <c r="B120" s="4">
        <v>24</v>
      </c>
      <c r="C120" s="12"/>
      <c r="D120" s="4">
        <v>1500</v>
      </c>
      <c r="E120" s="4">
        <f>B120*D120</f>
        <v>36000</v>
      </c>
    </row>
    <row r="121" spans="1:5" ht="17.25" thickBot="1" x14ac:dyDescent="0.3">
      <c r="A121" s="10" t="s">
        <v>44</v>
      </c>
      <c r="B121" s="4">
        <v>24</v>
      </c>
      <c r="C121" s="12"/>
      <c r="D121" s="4">
        <v>350</v>
      </c>
      <c r="E121" s="4">
        <f>B121*D121</f>
        <v>8400</v>
      </c>
    </row>
    <row r="122" spans="1:5" ht="17.25" thickBot="1" x14ac:dyDescent="0.3">
      <c r="A122" s="10" t="s">
        <v>32</v>
      </c>
      <c r="B122" s="4"/>
      <c r="C122" s="4"/>
      <c r="D122" s="4">
        <v>5000</v>
      </c>
      <c r="E122" s="4">
        <f>D122</f>
        <v>5000</v>
      </c>
    </row>
    <row r="123" spans="1:5" ht="17.25" thickBot="1" x14ac:dyDescent="0.3">
      <c r="A123" s="10" t="s">
        <v>33</v>
      </c>
      <c r="B123" s="12"/>
      <c r="C123" s="12"/>
      <c r="D123" s="12">
        <v>13000</v>
      </c>
      <c r="E123" s="4">
        <f>D123</f>
        <v>13000</v>
      </c>
    </row>
    <row r="124" spans="1:5" ht="17.25" customHeight="1" x14ac:dyDescent="0.25">
      <c r="A124" s="45" t="s">
        <v>7</v>
      </c>
      <c r="B124" s="47"/>
      <c r="C124" s="47"/>
      <c r="D124" s="47"/>
      <c r="E124" s="49">
        <f>SUM(E103:E123)</f>
        <v>2626400</v>
      </c>
    </row>
    <row r="125" spans="1:5" ht="15.75" thickBot="1" x14ac:dyDescent="0.3">
      <c r="A125" s="46"/>
      <c r="B125" s="48"/>
      <c r="C125" s="48"/>
      <c r="D125" s="48"/>
      <c r="E125" s="50"/>
    </row>
    <row r="128" spans="1:5" x14ac:dyDescent="0.25">
      <c r="E128" s="35">
        <f>D4+E32+E61+F73+E97+E124</f>
        <v>13022199.84</v>
      </c>
    </row>
    <row r="131" spans="5:5" x14ac:dyDescent="0.25">
      <c r="E131" s="35"/>
    </row>
  </sheetData>
  <mergeCells count="47">
    <mergeCell ref="B35:E35"/>
    <mergeCell ref="B1:D1"/>
    <mergeCell ref="A4:C4"/>
    <mergeCell ref="B6:E6"/>
    <mergeCell ref="A7:A8"/>
    <mergeCell ref="B7:E8"/>
    <mergeCell ref="A9:A10"/>
    <mergeCell ref="B9:B10"/>
    <mergeCell ref="C9:C10"/>
    <mergeCell ref="D9:D10"/>
    <mergeCell ref="E9:E10"/>
    <mergeCell ref="A32:A33"/>
    <mergeCell ref="B32:B33"/>
    <mergeCell ref="C32:C33"/>
    <mergeCell ref="D32:D33"/>
    <mergeCell ref="E32:E33"/>
    <mergeCell ref="B36:E37"/>
    <mergeCell ref="A38:A39"/>
    <mergeCell ref="B38:B39"/>
    <mergeCell ref="C38:C39"/>
    <mergeCell ref="D38:D39"/>
    <mergeCell ref="E38:E39"/>
    <mergeCell ref="B75:E75"/>
    <mergeCell ref="A61:A62"/>
    <mergeCell ref="B61:B62"/>
    <mergeCell ref="C61:C62"/>
    <mergeCell ref="D61:D62"/>
    <mergeCell ref="E61:E62"/>
    <mergeCell ref="B65:F65"/>
    <mergeCell ref="A66:A67"/>
    <mergeCell ref="B66:F66"/>
    <mergeCell ref="B67:F67"/>
    <mergeCell ref="B68:F68"/>
    <mergeCell ref="A73:E73"/>
    <mergeCell ref="B76:E77"/>
    <mergeCell ref="A78:A79"/>
    <mergeCell ref="B78:B79"/>
    <mergeCell ref="C78:C79"/>
    <mergeCell ref="D78:D79"/>
    <mergeCell ref="E78:E79"/>
    <mergeCell ref="B99:E99"/>
    <mergeCell ref="B100:E101"/>
    <mergeCell ref="A124:A125"/>
    <mergeCell ref="B124:B125"/>
    <mergeCell ref="C124:C125"/>
    <mergeCell ref="D124:D125"/>
    <mergeCell ref="E124:E1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2021-03-04T08:31:02Z</dcterms:modified>
</cp:coreProperties>
</file>